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497F5B77-1618-4440-BA0E-47F78C7AFCAE}" xr6:coauthVersionLast="47" xr6:coauthVersionMax="47" xr10:uidLastSave="{00000000-0000-0000-0000-000000000000}"/>
  <bookViews>
    <workbookView xWindow="-16457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2" l="1"/>
  <c r="C5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l="1"/>
  <c r="C48" i="12"/>
  <c r="A47" i="12" l="1"/>
  <c r="A48" i="12" s="1"/>
  <c r="A49" i="12" s="1"/>
  <c r="A50" i="12" l="1"/>
  <c r="A51" i="12" s="1"/>
  <c r="C16" i="12" s="1"/>
  <c r="C43" i="12"/>
  <c r="C25" i="12" l="1"/>
  <c r="B3" i="12"/>
  <c r="A4" i="12" l="1"/>
  <c r="A5" i="12" s="1"/>
  <c r="A6" i="12" s="1"/>
  <c r="A7" i="12" s="1"/>
</calcChain>
</file>

<file path=xl/sharedStrings.xml><?xml version="1.0" encoding="utf-8"?>
<sst xmlns="http://schemas.openxmlformats.org/spreadsheetml/2006/main" count="109" uniqueCount="105">
  <si>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</si>
  <si>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</si>
  <si>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</si>
  <si>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</si>
  <si>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</si>
  <si>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</si>
  <si>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</si>
  <si>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</si>
  <si>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</si>
  <si>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</si>
  <si>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</si>
  <si>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bl 0x00087B58</t>
  </si>
  <si>
    <t>bl 0x00092298</t>
  </si>
  <si>
    <t>mov r4, r2</t>
  </si>
  <si>
    <t>cmp r0, r4</t>
  </si>
  <si>
    <t>mov r2, r4</t>
  </si>
  <si>
    <t>bl 0x000876F8</t>
  </si>
  <si>
    <t>mov r1, 0x2</t>
  </si>
  <si>
    <t>mov r1, r4</t>
  </si>
  <si>
    <t>bl 0x0007CCF4</t>
  </si>
  <si>
    <t>0240A0E1</t>
  </si>
  <si>
    <t>040050E1</t>
  </si>
  <si>
    <t>0420A0E1</t>
  </si>
  <si>
    <t>0410A0E1</t>
  </si>
  <si>
    <t>Barrier Call Function</t>
  </si>
  <si>
    <t>Get pointer</t>
  </si>
  <si>
    <t>mov r5, r1</t>
  </si>
  <si>
    <t>mov r0, r5</t>
  </si>
  <si>
    <t>ldrh r1, [r0, 0xC]</t>
  </si>
  <si>
    <t>cmp r1, 0x7A</t>
  </si>
  <si>
    <t>ldrbeq r0, [r0, 0x239]</t>
  </si>
  <si>
    <t>cmpeq r0, 0x0</t>
  </si>
  <si>
    <t>Check Mr. Mime</t>
  </si>
  <si>
    <t>Check Forme 0</t>
  </si>
  <si>
    <t>Barrier boost stats Mr. Mime 0x25</t>
  </si>
  <si>
    <t>0300A0E3</t>
  </si>
  <si>
    <t>mov r0, 0x3</t>
  </si>
  <si>
    <t>Check self attacker</t>
  </si>
  <si>
    <t>mov r6, r0</t>
  </si>
  <si>
    <t>push {r4, r5, r6, lr}</t>
  </si>
  <si>
    <t>mov r1, 0xD</t>
  </si>
  <si>
    <t>ldrb r3, [r0, 0x12]</t>
  </si>
  <si>
    <t>mov r1, r0</t>
  </si>
  <si>
    <t>Stat to boost</t>
  </si>
  <si>
    <t>mov r0, 0x1</t>
  </si>
  <si>
    <t>Size of boost</t>
  </si>
  <si>
    <t>strb r2, [r1, 0x4]</t>
  </si>
  <si>
    <t>Write stat to boost</t>
  </si>
  <si>
    <t>strb r0, [r1, 0x11]</t>
  </si>
  <si>
    <t>write size of boost</t>
  </si>
  <si>
    <t>strb r4, [r1, 0xC]</t>
  </si>
  <si>
    <t>write index of self</t>
  </si>
  <si>
    <t>strb r0, [r1, 0x10]</t>
  </si>
  <si>
    <t>write number of times to apply boost</t>
  </si>
  <si>
    <t>orr r3, r3, 0x4</t>
  </si>
  <si>
    <t>strb r3, [r1, 0x12]</t>
  </si>
  <si>
    <t>mov r6, 0x1</t>
  </si>
  <si>
    <t>set attack</t>
  </si>
  <si>
    <t>mov r2, r6</t>
  </si>
  <si>
    <t>b 0x0007CCF4</t>
  </si>
  <si>
    <t>set stat boost</t>
  </si>
  <si>
    <t>000C3D6C</t>
  </si>
  <si>
    <t>0150A0E1</t>
  </si>
  <si>
    <t>0500A0E1</t>
  </si>
  <si>
    <t>BC10D0E1</t>
  </si>
  <si>
    <t>7A0051E3</t>
  </si>
  <si>
    <t>3902D005</t>
  </si>
  <si>
    <t>00005003</t>
  </si>
  <si>
    <t>00101B00</t>
  </si>
  <si>
    <t>70402DE9</t>
  </si>
  <si>
    <t>1018FEEB</t>
  </si>
  <si>
    <t>DB41FEEB</t>
  </si>
  <si>
    <t>0060A0E1</t>
  </si>
  <si>
    <t>0160A0E3</t>
  </si>
  <si>
    <t>0D10A0E3</t>
  </si>
  <si>
    <t>E816FEEB</t>
  </si>
  <si>
    <t>1230D0E5</t>
  </si>
  <si>
    <t>0010A0E1</t>
  </si>
  <si>
    <t>0620A0E1</t>
  </si>
  <si>
    <t>0100A0E3</t>
  </si>
  <si>
    <t>0420C1E5</t>
  </si>
  <si>
    <t>1100C1E5</t>
  </si>
  <si>
    <t>0C40C1E5</t>
  </si>
  <si>
    <t>1000C1E5</t>
  </si>
  <si>
    <t>043083E3</t>
  </si>
  <si>
    <t>1230C1E5</t>
  </si>
  <si>
    <t>59ECFDEB</t>
  </si>
  <si>
    <t>7040BDE8</t>
  </si>
  <si>
    <t>7080BDE8</t>
  </si>
  <si>
    <t>add r6, r6, 0x1</t>
  </si>
  <si>
    <t>raised all stats</t>
  </si>
  <si>
    <t>set next</t>
  </si>
  <si>
    <t>cmp r6, 0x4</t>
  </si>
  <si>
    <t>don't raise defense by 3</t>
  </si>
  <si>
    <t>addeq r6, r6, 0x1</t>
  </si>
  <si>
    <t>cmp r6, 0x2</t>
  </si>
  <si>
    <t>2100001A</t>
  </si>
  <si>
    <t>1800001A</t>
  </si>
  <si>
    <t>040056E3</t>
  </si>
  <si>
    <t>0400000A</t>
  </si>
  <si>
    <t>016086E2</t>
  </si>
  <si>
    <t>020056E3</t>
  </si>
  <si>
    <t>01608602</t>
  </si>
  <si>
    <t>E9FFFFEA</t>
  </si>
  <si>
    <t>53ECFDEA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</si>
</sst>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3" borderId="0" xfId="0" quotePrefix="1" applyFont="1" applyFill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  <xf numFmtId="49" fontId="2" fillId="0" borderId="0" xfId="0" quotePrefix="1" applyNumberFormat="1" applyFont="1"/>
    <xf numFmtId="49" fontId="2" fillId="0" borderId="0" xfId="0" applyNumberFormat="1" applyFont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6" borderId="0" xfId="0" applyFont="1" applyFill="1"/>
    <xf numFmtId="0" fontId="2" fillId="6" borderId="0" xfId="0" quotePrefix="1" applyFont="1" applyFill="1"/>
    <xf numFmtId="0" fontId="2" fillId="7" borderId="0" xfId="0" applyFont="1" applyFill="1"/>
    <xf numFmtId="0" fontId="2" fillId="7" borderId="0" xfId="0" quotePrefix="1" applyFont="1" applyFill="1"/>
    <xf numFmtId="49" fontId="2" fillId="2" borderId="0" xfId="0" applyNumberFormat="1" applyFon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49" fontId="3" fillId="2" borderId="0" xfId="0" quotePrefix="1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106"/>
  <sheetViews>
    <sheetView tabSelected="1" zoomScale="85" zoomScaleNormal="85" workbookViewId="0">
      <pane ySplit="1" topLeftCell="A5" activePane="bottomLeft" state="frozen"/>
      <selection pane="bottomLeft" activeCell="B10" sqref="B10:B51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24</v>
      </c>
      <c r="B2" s="1"/>
      <c r="C2" s="1"/>
      <c r="D2" s="1"/>
    </row>
    <row r="3" spans="1:4">
      <c r="A3" s="2" t="s">
        <v>61</v>
      </c>
      <c r="B3" s="2" t="str">
        <f>_xlfn.CONCAT("0",RIGHT(C3,1),"10A0E3")</f>
        <v>0210A0E3</v>
      </c>
      <c r="C3" s="2" t="s">
        <v>17</v>
      </c>
      <c r="D3" s="1"/>
    </row>
    <row r="4" spans="1:4">
      <c r="A4" s="2" t="str">
        <f t="shared" ref="A4:A7" si="0">DEC2HEX(HEX2DEC(A3)+4,8)</f>
        <v>000C3D70</v>
      </c>
      <c r="B4" s="3" t="s">
        <v>5</v>
      </c>
      <c r="C4" s="2" t="s">
        <v>6</v>
      </c>
      <c r="D4" s="1"/>
    </row>
    <row r="5" spans="1:4">
      <c r="A5" s="2" t="str">
        <f t="shared" si="0"/>
        <v>000C3D74</v>
      </c>
      <c r="B5" s="2" t="s">
        <v>7</v>
      </c>
      <c r="C5" s="2" t="s">
        <v>8</v>
      </c>
      <c r="D5" s="1"/>
    </row>
    <row r="6" spans="1:4">
      <c r="A6" s="2" t="str">
        <f t="shared" si="0"/>
        <v>000C3D78</v>
      </c>
      <c r="B6" s="2" t="s">
        <v>9</v>
      </c>
      <c r="C6" s="2" t="s">
        <v>10</v>
      </c>
    </row>
    <row r="7" spans="1:4">
      <c r="A7" s="2" t="str">
        <f t="shared" si="0"/>
        <v>000C3D7C</v>
      </c>
      <c r="B7" s="3" t="s">
        <v>4</v>
      </c>
    </row>
    <row r="8" spans="1:4">
      <c r="B8" s="3"/>
    </row>
    <row r="9" spans="1:4">
      <c r="A9" s="1" t="s">
        <v>34</v>
      </c>
    </row>
    <row r="10" spans="1:4">
      <c r="A10" s="3" t="s">
        <v>68</v>
      </c>
      <c r="B10" s="2" t="s">
        <v>69</v>
      </c>
      <c r="C10" s="2" t="s">
        <v>39</v>
      </c>
    </row>
    <row r="11" spans="1:4">
      <c r="A11" s="2" t="str">
        <f t="shared" ref="A11:A51" si="1">DEC2HEX(HEX2DEC(A10)+4,8)</f>
        <v>00101B04</v>
      </c>
      <c r="B11" s="2" t="s">
        <v>20</v>
      </c>
      <c r="C11" s="2" t="s">
        <v>13</v>
      </c>
    </row>
    <row r="12" spans="1:4">
      <c r="A12" s="2" t="str">
        <f t="shared" si="1"/>
        <v>00101B08</v>
      </c>
      <c r="B12" s="3" t="s">
        <v>62</v>
      </c>
      <c r="C12" s="2" t="s">
        <v>26</v>
      </c>
    </row>
    <row r="13" spans="1:4">
      <c r="A13" s="4" t="str">
        <f t="shared" si="1"/>
        <v>00101B0C</v>
      </c>
      <c r="B13" s="21" t="s">
        <v>35</v>
      </c>
      <c r="C13" s="4" t="s">
        <v>36</v>
      </c>
      <c r="D13" s="4" t="s">
        <v>37</v>
      </c>
    </row>
    <row r="14" spans="1:4">
      <c r="A14" s="4" t="str">
        <f t="shared" si="1"/>
        <v>00101B10</v>
      </c>
      <c r="B14" s="21" t="s">
        <v>70</v>
      </c>
      <c r="C14" s="5" t="s">
        <v>11</v>
      </c>
      <c r="D14" s="4"/>
    </row>
    <row r="15" spans="1:4">
      <c r="A15" s="4" t="str">
        <f t="shared" si="1"/>
        <v>00101B14</v>
      </c>
      <c r="B15" s="22" t="s">
        <v>21</v>
      </c>
      <c r="C15" s="4" t="s">
        <v>14</v>
      </c>
      <c r="D15" s="4"/>
    </row>
    <row r="16" spans="1:4">
      <c r="A16" s="4" t="str">
        <f t="shared" si="1"/>
        <v>00101B18</v>
      </c>
      <c r="B16" s="23" t="s">
        <v>96</v>
      </c>
      <c r="C16" s="5" t="str">
        <f>_xlfn.CONCAT("bne 0x",A$51)</f>
        <v>bne 0x00101BA4</v>
      </c>
      <c r="D16" s="4"/>
    </row>
    <row r="17" spans="1:4">
      <c r="A17" s="6" t="str">
        <f t="shared" si="1"/>
        <v>00101B1C</v>
      </c>
      <c r="B17" s="7" t="s">
        <v>23</v>
      </c>
      <c r="C17" s="6" t="s">
        <v>18</v>
      </c>
      <c r="D17" s="6" t="s">
        <v>25</v>
      </c>
    </row>
    <row r="18" spans="1:4">
      <c r="A18" s="6" t="str">
        <f t="shared" si="1"/>
        <v>00101B20</v>
      </c>
      <c r="B18" s="7" t="s">
        <v>63</v>
      </c>
      <c r="C18" s="6" t="s">
        <v>27</v>
      </c>
      <c r="D18" s="6"/>
    </row>
    <row r="19" spans="1:4">
      <c r="A19" s="6" t="str">
        <f t="shared" si="1"/>
        <v>00101B24</v>
      </c>
      <c r="B19" s="7" t="s">
        <v>71</v>
      </c>
      <c r="C19" s="6" t="s">
        <v>12</v>
      </c>
      <c r="D19" s="6"/>
    </row>
    <row r="20" spans="1:4">
      <c r="A20" s="6" t="str">
        <f t="shared" si="1"/>
        <v>00101B28</v>
      </c>
      <c r="B20" s="7" t="s">
        <v>72</v>
      </c>
      <c r="C20" s="6" t="s">
        <v>38</v>
      </c>
      <c r="D20" s="6"/>
    </row>
    <row r="21" spans="1:4">
      <c r="A21" s="13" t="str">
        <f t="shared" si="1"/>
        <v>00101B2C</v>
      </c>
      <c r="B21" s="14" t="s">
        <v>64</v>
      </c>
      <c r="C21" s="13" t="s">
        <v>28</v>
      </c>
      <c r="D21" s="13" t="s">
        <v>32</v>
      </c>
    </row>
    <row r="22" spans="1:4">
      <c r="A22" s="13" t="str">
        <f t="shared" si="1"/>
        <v>00101B30</v>
      </c>
      <c r="B22" s="14" t="s">
        <v>65</v>
      </c>
      <c r="C22" s="13" t="s">
        <v>29</v>
      </c>
      <c r="D22" s="13" t="s">
        <v>33</v>
      </c>
    </row>
    <row r="23" spans="1:4">
      <c r="A23" s="13" t="str">
        <f t="shared" si="1"/>
        <v>00101B34</v>
      </c>
      <c r="B23" s="14" t="s">
        <v>66</v>
      </c>
      <c r="C23" s="13" t="s">
        <v>30</v>
      </c>
      <c r="D23" s="13"/>
    </row>
    <row r="24" spans="1:4">
      <c r="A24" s="13" t="str">
        <f t="shared" si="1"/>
        <v>00101B38</v>
      </c>
      <c r="B24" s="14" t="s">
        <v>67</v>
      </c>
      <c r="C24" s="13" t="s">
        <v>31</v>
      </c>
      <c r="D24" s="13"/>
    </row>
    <row r="25" spans="1:4">
      <c r="A25" s="13" t="str">
        <f t="shared" si="1"/>
        <v>00101B3C</v>
      </c>
      <c r="B25" s="14" t="s">
        <v>97</v>
      </c>
      <c r="C25" s="13" t="str">
        <f>_xlfn.CONCAT("bne 0x",A$51)</f>
        <v>bne 0x00101BA4</v>
      </c>
      <c r="D25" s="13"/>
    </row>
    <row r="26" spans="1:4">
      <c r="A26" s="2" t="str">
        <f t="shared" si="1"/>
        <v>00101B40</v>
      </c>
      <c r="B26" s="3" t="s">
        <v>73</v>
      </c>
      <c r="C26" s="2" t="s">
        <v>56</v>
      </c>
      <c r="D26" s="2" t="s">
        <v>57</v>
      </c>
    </row>
    <row r="27" spans="1:4">
      <c r="A27" s="15" t="str">
        <f t="shared" si="1"/>
        <v>00101B44</v>
      </c>
      <c r="B27" s="16" t="s">
        <v>22</v>
      </c>
      <c r="C27" s="15" t="s">
        <v>15</v>
      </c>
      <c r="D27" s="15" t="s">
        <v>60</v>
      </c>
    </row>
    <row r="28" spans="1:4">
      <c r="A28" s="15" t="str">
        <f t="shared" si="1"/>
        <v>00101B48</v>
      </c>
      <c r="B28" s="16" t="s">
        <v>74</v>
      </c>
      <c r="C28" s="15" t="s">
        <v>40</v>
      </c>
      <c r="D28" s="15"/>
    </row>
    <row r="29" spans="1:4">
      <c r="A29" s="15" t="str">
        <f t="shared" si="1"/>
        <v>00101B4C</v>
      </c>
      <c r="B29" s="16" t="s">
        <v>63</v>
      </c>
      <c r="C29" s="15" t="s">
        <v>27</v>
      </c>
      <c r="D29" s="15"/>
    </row>
    <row r="30" spans="1:4">
      <c r="A30" s="15" t="str">
        <f t="shared" si="1"/>
        <v>00101B50</v>
      </c>
      <c r="B30" s="16" t="s">
        <v>75</v>
      </c>
      <c r="C30" s="15" t="s">
        <v>16</v>
      </c>
      <c r="D30" s="15"/>
    </row>
    <row r="31" spans="1:4">
      <c r="A31" s="15" t="str">
        <f t="shared" si="1"/>
        <v>00101B54</v>
      </c>
      <c r="B31" s="16" t="s">
        <v>76</v>
      </c>
      <c r="C31" s="15" t="s">
        <v>41</v>
      </c>
      <c r="D31" s="15"/>
    </row>
    <row r="32" spans="1:4">
      <c r="A32" s="15" t="str">
        <f t="shared" si="1"/>
        <v>00101B58</v>
      </c>
      <c r="B32" s="16" t="s">
        <v>77</v>
      </c>
      <c r="C32" s="15" t="s">
        <v>42</v>
      </c>
      <c r="D32" s="15"/>
    </row>
    <row r="33" spans="1:4">
      <c r="A33" s="15" t="str">
        <f t="shared" si="1"/>
        <v>00101B5C</v>
      </c>
      <c r="B33" s="16" t="s">
        <v>78</v>
      </c>
      <c r="C33" s="15" t="s">
        <v>58</v>
      </c>
      <c r="D33" s="15" t="s">
        <v>43</v>
      </c>
    </row>
    <row r="34" spans="1:4">
      <c r="A34" s="15" t="str">
        <f t="shared" si="1"/>
        <v>00101B60</v>
      </c>
      <c r="B34" s="16" t="s">
        <v>79</v>
      </c>
      <c r="C34" s="15" t="s">
        <v>44</v>
      </c>
      <c r="D34" s="15" t="s">
        <v>45</v>
      </c>
    </row>
    <row r="35" spans="1:4">
      <c r="A35" s="15" t="str">
        <f t="shared" si="1"/>
        <v>00101B64</v>
      </c>
      <c r="B35" s="16" t="s">
        <v>80</v>
      </c>
      <c r="C35" s="15" t="s">
        <v>46</v>
      </c>
      <c r="D35" s="15" t="s">
        <v>47</v>
      </c>
    </row>
    <row r="36" spans="1:4">
      <c r="A36" s="15" t="str">
        <f t="shared" si="1"/>
        <v>00101B68</v>
      </c>
      <c r="B36" s="16" t="s">
        <v>81</v>
      </c>
      <c r="C36" s="15" t="s">
        <v>48</v>
      </c>
      <c r="D36" s="15" t="s">
        <v>49</v>
      </c>
    </row>
    <row r="37" spans="1:4">
      <c r="A37" s="15" t="str">
        <f t="shared" si="1"/>
        <v>00101B6C</v>
      </c>
      <c r="B37" s="16" t="s">
        <v>82</v>
      </c>
      <c r="C37" s="15" t="s">
        <v>50</v>
      </c>
      <c r="D37" s="15" t="s">
        <v>51</v>
      </c>
    </row>
    <row r="38" spans="1:4">
      <c r="A38" s="15" t="str">
        <f t="shared" si="1"/>
        <v>00101B70</v>
      </c>
      <c r="B38" s="16" t="s">
        <v>83</v>
      </c>
      <c r="C38" s="15" t="s">
        <v>52</v>
      </c>
      <c r="D38" s="15" t="s">
        <v>53</v>
      </c>
    </row>
    <row r="39" spans="1:4">
      <c r="A39" s="15" t="str">
        <f t="shared" si="1"/>
        <v>00101B74</v>
      </c>
      <c r="B39" s="16" t="s">
        <v>84</v>
      </c>
      <c r="C39" s="15" t="s">
        <v>54</v>
      </c>
      <c r="D39" s="15"/>
    </row>
    <row r="40" spans="1:4">
      <c r="A40" s="15" t="str">
        <f t="shared" si="1"/>
        <v>00101B78</v>
      </c>
      <c r="B40" s="16" t="s">
        <v>63</v>
      </c>
      <c r="C40" s="15" t="s">
        <v>27</v>
      </c>
      <c r="D40" s="15"/>
    </row>
    <row r="41" spans="1:4">
      <c r="A41" s="15" t="str">
        <f t="shared" si="1"/>
        <v>00101B7C</v>
      </c>
      <c r="B41" s="16" t="s">
        <v>85</v>
      </c>
      <c r="C41" s="15" t="s">
        <v>55</v>
      </c>
      <c r="D41" s="15"/>
    </row>
    <row r="42" spans="1:4">
      <c r="A42" s="19" t="str">
        <f t="shared" si="1"/>
        <v>00101B80</v>
      </c>
      <c r="B42" s="20" t="s">
        <v>98</v>
      </c>
      <c r="C42" s="19" t="s">
        <v>92</v>
      </c>
      <c r="D42" s="19"/>
    </row>
    <row r="43" spans="1:4">
      <c r="A43" s="19" t="str">
        <f t="shared" si="1"/>
        <v>00101B84</v>
      </c>
      <c r="B43" s="20" t="s">
        <v>99</v>
      </c>
      <c r="C43" s="19" t="str">
        <f>_xlfn.CONCAT("beq 0x",A49)</f>
        <v>beq 0x00101B9C</v>
      </c>
      <c r="D43" s="19" t="s">
        <v>90</v>
      </c>
    </row>
    <row r="44" spans="1:4">
      <c r="A44" s="17" t="str">
        <f t="shared" si="1"/>
        <v>00101B88</v>
      </c>
      <c r="B44" s="18" t="s">
        <v>86</v>
      </c>
      <c r="C44" s="17" t="s">
        <v>19</v>
      </c>
      <c r="D44" s="17"/>
    </row>
    <row r="45" spans="1:4">
      <c r="A45" s="17" t="str">
        <f t="shared" si="1"/>
        <v>00101B8C</v>
      </c>
      <c r="B45" s="18" t="s">
        <v>100</v>
      </c>
      <c r="C45" s="17" t="s">
        <v>89</v>
      </c>
      <c r="D45" s="17" t="s">
        <v>91</v>
      </c>
    </row>
    <row r="46" spans="1:4">
      <c r="A46" s="17" t="str">
        <f t="shared" si="1"/>
        <v>00101B90</v>
      </c>
      <c r="B46" s="18" t="s">
        <v>101</v>
      </c>
      <c r="C46" s="17" t="s">
        <v>95</v>
      </c>
      <c r="D46" s="17" t="s">
        <v>93</v>
      </c>
    </row>
    <row r="47" spans="1:4">
      <c r="A47" s="17" t="str">
        <f t="shared" si="1"/>
        <v>00101B94</v>
      </c>
      <c r="B47" s="18" t="s">
        <v>102</v>
      </c>
      <c r="C47" s="17" t="s">
        <v>94</v>
      </c>
      <c r="D47" s="17"/>
    </row>
    <row r="48" spans="1:4">
      <c r="A48" s="17" t="str">
        <f t="shared" si="1"/>
        <v>00101B98</v>
      </c>
      <c r="B48" s="18" t="s">
        <v>103</v>
      </c>
      <c r="C48" s="17" t="str">
        <f>_xlfn.CONCAT("b 0x",A27)</f>
        <v>b 0x00101B44</v>
      </c>
      <c r="D48" s="17"/>
    </row>
    <row r="49" spans="1:4">
      <c r="A49" s="2" t="str">
        <f t="shared" si="1"/>
        <v>00101B9C</v>
      </c>
      <c r="B49" s="3" t="s">
        <v>87</v>
      </c>
      <c r="C49" s="2" t="str">
        <f>SUBSTITUTE(C10,"push","pop")</f>
        <v>pop {r4, r5, r6, lr}</v>
      </c>
    </row>
    <row r="50" spans="1:4">
      <c r="A50" s="2" t="str">
        <f t="shared" si="1"/>
        <v>00101BA0</v>
      </c>
      <c r="B50" s="3" t="s">
        <v>104</v>
      </c>
      <c r="C50" s="2" t="s">
        <v>59</v>
      </c>
    </row>
    <row r="51" spans="1:4">
      <c r="A51" s="2" t="str">
        <f t="shared" si="1"/>
        <v>00101BA4</v>
      </c>
      <c r="B51" s="2" t="s">
        <v>88</v>
      </c>
      <c r="C51" s="2" t="str">
        <f>SUBSTITUTE(C49,"lr","pc")</f>
        <v>pop {r4, r5, r6, pc}</v>
      </c>
    </row>
    <row r="52" spans="1:4">
      <c r="B52" s="8"/>
      <c r="D52" s="8"/>
    </row>
    <row r="53" spans="1:4">
      <c r="B53" s="3"/>
    </row>
    <row r="59" spans="1:4">
      <c r="B59" s="9"/>
      <c r="D59" s="8"/>
    </row>
    <row r="60" spans="1:4">
      <c r="A60" s="1"/>
      <c r="B60" s="10"/>
    </row>
    <row r="61" spans="1:4">
      <c r="B61" s="10"/>
      <c r="D61" s="8"/>
    </row>
    <row r="62" spans="1:4">
      <c r="B62" s="10"/>
      <c r="D62" s="8"/>
    </row>
    <row r="63" spans="1:4">
      <c r="B63" s="11"/>
    </row>
    <row r="64" spans="1:4">
      <c r="B64" s="12"/>
    </row>
    <row r="65" spans="2:3">
      <c r="B65" s="12"/>
      <c r="C65" s="8"/>
    </row>
    <row r="66" spans="2:3">
      <c r="B66" s="11"/>
    </row>
    <row r="67" spans="2:3">
      <c r="B67" s="9"/>
      <c r="C67" s="8"/>
    </row>
    <row r="70" spans="2:3">
      <c r="B70" s="3"/>
    </row>
    <row r="71" spans="2:3">
      <c r="B71" s="3"/>
    </row>
    <row r="72" spans="2:3">
      <c r="B72" s="3"/>
    </row>
    <row r="73" spans="2:3">
      <c r="B73" s="3"/>
    </row>
    <row r="74" spans="2:3">
      <c r="B74" s="3"/>
    </row>
    <row r="75" spans="2:3">
      <c r="B75" s="3"/>
    </row>
    <row r="76" spans="2:3">
      <c r="B76" s="11"/>
    </row>
    <row r="77" spans="2:3">
      <c r="B77" s="11"/>
    </row>
    <row r="78" spans="2:3">
      <c r="B78" s="11"/>
    </row>
    <row r="79" spans="2:3">
      <c r="B79" s="11"/>
    </row>
    <row r="80" spans="2:3">
      <c r="B80" s="11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1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12"/>
    </row>
    <row r="97" spans="2:2">
      <c r="B97" s="12"/>
    </row>
    <row r="98" spans="2:2">
      <c r="B98" s="11"/>
    </row>
    <row r="99" spans="2:2">
      <c r="B99" s="12"/>
    </row>
    <row r="100" spans="2:2">
      <c r="B100" s="12"/>
    </row>
    <row r="101" spans="2:2">
      <c r="B101" s="11"/>
    </row>
    <row r="102" spans="2:2">
      <c r="B102" s="11"/>
    </row>
    <row r="103" spans="2:2">
      <c r="B103" s="11"/>
    </row>
    <row r="104" spans="2:2">
      <c r="B104" s="12"/>
    </row>
    <row r="105" spans="2:2">
      <c r="B105" s="12"/>
    </row>
    <row r="106" spans="2:2">
      <c r="B106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2026-04-22T03:39:28Z</dcterms:modified>
</cp:coreProperties>
</file>